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hidePivotFieldList="1" defaultThemeVersion="124226"/>
  <bookViews>
    <workbookView xWindow="240" yWindow="105" windowWidth="14805" windowHeight="8010" activeTab="1"/>
  </bookViews>
  <sheets>
    <sheet name="TABLE-3" sheetId="1" r:id="rId1"/>
    <sheet name="TABLE-3A &amp; 3B" sheetId="3" r:id="rId2"/>
  </sheets>
  <definedNames>
    <definedName name="_xlnm._FilterDatabase" localSheetId="0" hidden="1">'TABLE-3'!$G$10:$G$25</definedName>
  </definedNames>
  <calcPr calcId="124519"/>
</workbook>
</file>

<file path=xl/calcChain.xml><?xml version="1.0" encoding="utf-8"?>
<calcChain xmlns="http://schemas.openxmlformats.org/spreadsheetml/2006/main">
  <c r="L40" i="3"/>
  <c r="D40"/>
</calcChain>
</file>

<file path=xl/sharedStrings.xml><?xml version="1.0" encoding="utf-8"?>
<sst xmlns="http://schemas.openxmlformats.org/spreadsheetml/2006/main" count="88" uniqueCount="29">
  <si>
    <t>CHENNAI</t>
  </si>
  <si>
    <t>ST</t>
  </si>
  <si>
    <t>COCHIN</t>
  </si>
  <si>
    <t>SV</t>
  </si>
  <si>
    <t>GANGAVARM</t>
  </si>
  <si>
    <t>KAKINADA</t>
  </si>
  <si>
    <t>MUMBAI</t>
  </si>
  <si>
    <t>TABLE- 3</t>
  </si>
  <si>
    <t>TYPE</t>
  </si>
  <si>
    <t>ENTERED</t>
  </si>
  <si>
    <t>CLEARED</t>
  </si>
  <si>
    <t>No</t>
  </si>
  <si>
    <t>NRT</t>
  </si>
  <si>
    <t>KOLKATA</t>
  </si>
  <si>
    <t>TOTAL</t>
  </si>
  <si>
    <t>NEW MANGALORE</t>
  </si>
  <si>
    <t>BEDI</t>
  </si>
  <si>
    <t>No. of Steam Vessels which enterted and cleared(including cases of repeated voyages) in Ballast in Foreign Trade according to Custom Zones during 2019-20</t>
  </si>
  <si>
    <t>BEDI PORT</t>
  </si>
  <si>
    <t>GANGAVARAM</t>
  </si>
  <si>
    <t>NO.</t>
  </si>
  <si>
    <t>GRAND TOTAL</t>
  </si>
  <si>
    <t xml:space="preserve"> </t>
  </si>
  <si>
    <t>Total Number and Net Registered Tonnage( NRT ) of Vessels (including the cases of repeated Voyages ) which Entered and Cleared in Ballast in Foreign Trade according to Customs Zones during April 2019 to March 2020</t>
  </si>
  <si>
    <t>CUSTOM ZONES</t>
  </si>
  <si>
    <t>TABLE - 3A</t>
  </si>
  <si>
    <t>ST+SV</t>
  </si>
  <si>
    <t>TABLE - 3B</t>
  </si>
  <si>
    <t>NRT of Steam Vessels which enterted and cleared(including cases of repeated voyages) in Ballast in Foreign Trade according to Custom Zones during 2019-20</t>
  </si>
</sst>
</file>

<file path=xl/styles.xml><?xml version="1.0" encoding="utf-8"?>
<styleSheet xmlns="http://schemas.openxmlformats.org/spreadsheetml/2006/main">
  <fonts count="3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rgb="FFFF0000"/>
      <name val="Arial"/>
      <family val="2"/>
    </font>
    <font>
      <b/>
      <sz val="14"/>
      <color theme="3" tint="-0.249977111117893"/>
      <name val="Times New Roman"/>
      <family val="1"/>
    </font>
    <font>
      <b/>
      <sz val="11"/>
      <color rgb="FF00B0F0"/>
      <name val="Arial"/>
      <family val="2"/>
    </font>
    <font>
      <sz val="14"/>
      <color theme="1"/>
      <name val="Times New Roman"/>
      <family val="1"/>
    </font>
    <font>
      <b/>
      <sz val="12"/>
      <color rgb="FF7030A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rgb="FF0070C0"/>
      <name val="Arial"/>
      <family val="2"/>
    </font>
    <font>
      <b/>
      <sz val="12"/>
      <color rgb="FFFF0000"/>
      <name val="Arial"/>
      <family val="2"/>
    </font>
    <font>
      <b/>
      <sz val="12"/>
      <color rgb="FF00B050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3" tint="-0.249977111117893"/>
      <name val="Tahoma"/>
      <family val="2"/>
    </font>
    <font>
      <sz val="12"/>
      <color theme="1"/>
      <name val="Tahoma"/>
      <family val="2"/>
    </font>
    <font>
      <sz val="11"/>
      <color rgb="FFC0000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b/>
      <sz val="11"/>
      <color theme="3" tint="-0.249977111117893"/>
      <name val="Arial Black"/>
      <family val="2"/>
    </font>
    <font>
      <b/>
      <sz val="12"/>
      <color theme="0"/>
      <name val="Cambria"/>
      <family val="1"/>
      <scheme val="maj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FF00"/>
      <name val="Cambria"/>
      <family val="1"/>
      <scheme val="major"/>
    </font>
  </fonts>
  <fills count="1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FD36D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8" tint="-0.249977111117893"/>
        <bgColor theme="4" tint="0.79998168889431442"/>
      </patternFill>
    </fill>
    <fill>
      <patternFill patternType="solid">
        <fgColor theme="2" tint="-0.89999084444715716"/>
        <bgColor indexed="64"/>
      </patternFill>
    </fill>
  </fills>
  <borders count="4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32">
    <xf numFmtId="0" fontId="0" fillId="0" borderId="0" xfId="0"/>
    <xf numFmtId="0" fontId="0" fillId="0" borderId="0" xfId="0" applyNumberFormat="1"/>
    <xf numFmtId="0" fontId="2" fillId="0" borderId="0" xfId="1"/>
    <xf numFmtId="0" fontId="3" fillId="0" borderId="0" xfId="1" applyFont="1"/>
    <xf numFmtId="0" fontId="4" fillId="0" borderId="0" xfId="1" applyFont="1" applyAlignment="1"/>
    <xf numFmtId="0" fontId="5" fillId="0" borderId="0" xfId="1" applyFont="1" applyAlignment="1"/>
    <xf numFmtId="0" fontId="6" fillId="0" borderId="0" xfId="0" applyFont="1"/>
    <xf numFmtId="0" fontId="2" fillId="0" borderId="1" xfId="1" applyBorder="1"/>
    <xf numFmtId="0" fontId="2" fillId="0" borderId="2" xfId="1" applyBorder="1"/>
    <xf numFmtId="0" fontId="7" fillId="0" borderId="0" xfId="1" applyFont="1"/>
    <xf numFmtId="0" fontId="8" fillId="0" borderId="0" xfId="1" applyFont="1" applyAlignment="1">
      <alignment horizontal="center"/>
    </xf>
    <xf numFmtId="0" fontId="8" fillId="0" borderId="0" xfId="1" applyFont="1"/>
    <xf numFmtId="0" fontId="9" fillId="0" borderId="0" xfId="1" applyFont="1" applyAlignment="1">
      <alignment horizontal="center"/>
    </xf>
    <xf numFmtId="0" fontId="10" fillId="0" borderId="0" xfId="1" applyFont="1"/>
    <xf numFmtId="0" fontId="11" fillId="0" borderId="0" xfId="1" applyFont="1"/>
    <xf numFmtId="0" fontId="12" fillId="0" borderId="0" xfId="1" applyFont="1"/>
    <xf numFmtId="0" fontId="9" fillId="0" borderId="0" xfId="1" applyFont="1"/>
    <xf numFmtId="0" fontId="8" fillId="0" borderId="0" xfId="1" applyFont="1" applyAlignment="1"/>
    <xf numFmtId="0" fontId="9" fillId="0" borderId="0" xfId="1" applyFont="1" applyAlignment="1"/>
    <xf numFmtId="0" fontId="2" fillId="0" borderId="0" xfId="1" applyBorder="1"/>
    <xf numFmtId="0" fontId="0" fillId="0" borderId="8" xfId="0" applyBorder="1"/>
    <xf numFmtId="0" fontId="6" fillId="0" borderId="0" xfId="0" applyFont="1" applyBorder="1"/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0" xfId="0" applyNumberFormat="1" applyBorder="1"/>
    <xf numFmtId="0" fontId="4" fillId="0" borderId="0" xfId="1" applyFont="1" applyBorder="1" applyAlignment="1"/>
    <xf numFmtId="0" fontId="1" fillId="0" borderId="0" xfId="0" applyFont="1" applyFill="1" applyBorder="1"/>
    <xf numFmtId="0" fontId="1" fillId="0" borderId="0" xfId="0" applyNumberFormat="1" applyFont="1" applyFill="1" applyBorder="1"/>
    <xf numFmtId="0" fontId="13" fillId="0" borderId="0" xfId="0" applyNumberFormat="1" applyFont="1" applyBorder="1"/>
    <xf numFmtId="0" fontId="13" fillId="0" borderId="0" xfId="0" applyFont="1" applyBorder="1"/>
    <xf numFmtId="0" fontId="13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 vertical="center"/>
    </xf>
    <xf numFmtId="0" fontId="20" fillId="4" borderId="12" xfId="2" applyFont="1" applyFill="1" applyBorder="1" applyAlignment="1">
      <alignment horizontal="center" vertical="center"/>
    </xf>
    <xf numFmtId="0" fontId="19" fillId="5" borderId="6" xfId="1" applyFont="1" applyFill="1" applyBorder="1" applyAlignment="1">
      <alignment horizontal="center"/>
    </xf>
    <xf numFmtId="0" fontId="19" fillId="6" borderId="6" xfId="1" applyFont="1" applyFill="1" applyBorder="1" applyAlignment="1">
      <alignment horizontal="center"/>
    </xf>
    <xf numFmtId="0" fontId="19" fillId="7" borderId="6" xfId="1" applyFont="1" applyFill="1" applyBorder="1" applyAlignment="1">
      <alignment horizontal="center"/>
    </xf>
    <xf numFmtId="0" fontId="19" fillId="8" borderId="6" xfId="1" applyFont="1" applyFill="1" applyBorder="1" applyAlignment="1">
      <alignment horizontal="center"/>
    </xf>
    <xf numFmtId="0" fontId="0" fillId="9" borderId="0" xfId="0" applyNumberFormat="1" applyFill="1" applyBorder="1"/>
    <xf numFmtId="0" fontId="0" fillId="9" borderId="0" xfId="0" applyFill="1" applyBorder="1" applyAlignment="1">
      <alignment horizontal="center" vertical="center"/>
    </xf>
    <xf numFmtId="0" fontId="0" fillId="9" borderId="0" xfId="0" applyFill="1" applyBorder="1"/>
    <xf numFmtId="0" fontId="2" fillId="9" borderId="0" xfId="1" applyFill="1" applyBorder="1"/>
    <xf numFmtId="0" fontId="17" fillId="9" borderId="8" xfId="1" applyFont="1" applyFill="1" applyBorder="1" applyAlignment="1">
      <alignment horizontal="center" vertical="center"/>
    </xf>
    <xf numFmtId="0" fontId="16" fillId="9" borderId="8" xfId="0" applyFont="1" applyFill="1" applyBorder="1" applyAlignment="1">
      <alignment horizontal="center" vertical="center"/>
    </xf>
    <xf numFmtId="0" fontId="13" fillId="8" borderId="23" xfId="0" applyFont="1" applyFill="1" applyBorder="1" applyAlignment="1">
      <alignment horizontal="center" vertical="center"/>
    </xf>
    <xf numFmtId="0" fontId="13" fillId="8" borderId="23" xfId="0" applyFont="1" applyFill="1" applyBorder="1"/>
    <xf numFmtId="0" fontId="13" fillId="8" borderId="23" xfId="0" applyNumberFormat="1" applyFont="1" applyFill="1" applyBorder="1"/>
    <xf numFmtId="0" fontId="18" fillId="8" borderId="23" xfId="0" applyFont="1" applyFill="1" applyBorder="1" applyAlignment="1">
      <alignment horizontal="center" vertical="center"/>
    </xf>
    <xf numFmtId="0" fontId="13" fillId="9" borderId="23" xfId="0" applyFont="1" applyFill="1" applyBorder="1" applyAlignment="1">
      <alignment horizontal="center" vertical="center"/>
    </xf>
    <xf numFmtId="0" fontId="13" fillId="9" borderId="23" xfId="0" applyFont="1" applyFill="1" applyBorder="1"/>
    <xf numFmtId="0" fontId="13" fillId="9" borderId="23" xfId="0" applyNumberFormat="1" applyFont="1" applyFill="1" applyBorder="1"/>
    <xf numFmtId="0" fontId="18" fillId="9" borderId="23" xfId="0" applyFont="1" applyFill="1" applyBorder="1" applyAlignment="1">
      <alignment horizontal="center" vertical="center"/>
    </xf>
    <xf numFmtId="0" fontId="18" fillId="8" borderId="23" xfId="0" applyNumberFormat="1" applyFont="1" applyFill="1" applyBorder="1"/>
    <xf numFmtId="0" fontId="18" fillId="9" borderId="23" xfId="0" applyNumberFormat="1" applyFont="1" applyFill="1" applyBorder="1"/>
    <xf numFmtId="0" fontId="18" fillId="8" borderId="23" xfId="0" applyFont="1" applyFill="1" applyBorder="1"/>
    <xf numFmtId="0" fontId="18" fillId="9" borderId="23" xfId="0" applyFont="1" applyFill="1" applyBorder="1"/>
    <xf numFmtId="0" fontId="0" fillId="0" borderId="0" xfId="0" applyAlignment="1">
      <alignment horizontal="left"/>
    </xf>
    <xf numFmtId="0" fontId="20" fillId="2" borderId="13" xfId="2" applyFont="1" applyFill="1" applyBorder="1" applyAlignment="1">
      <alignment horizontal="center" vertical="center"/>
    </xf>
    <xf numFmtId="0" fontId="13" fillId="0" borderId="29" xfId="0" applyNumberFormat="1" applyFont="1" applyBorder="1" applyAlignment="1">
      <alignment horizontal="center"/>
    </xf>
    <xf numFmtId="0" fontId="13" fillId="0" borderId="31" xfId="0" applyNumberFormat="1" applyFont="1" applyBorder="1" applyAlignment="1">
      <alignment horizontal="center"/>
    </xf>
    <xf numFmtId="0" fontId="13" fillId="0" borderId="33" xfId="0" applyNumberFormat="1" applyFont="1" applyBorder="1" applyAlignment="1">
      <alignment horizontal="center"/>
    </xf>
    <xf numFmtId="0" fontId="13" fillId="10" borderId="34" xfId="0" applyFont="1" applyFill="1" applyBorder="1" applyAlignment="1">
      <alignment horizontal="left"/>
    </xf>
    <xf numFmtId="0" fontId="13" fillId="10" borderId="35" xfId="0" applyNumberFormat="1" applyFont="1" applyFill="1" applyBorder="1" applyAlignment="1">
      <alignment horizontal="center"/>
    </xf>
    <xf numFmtId="0" fontId="22" fillId="5" borderId="28" xfId="0" applyFont="1" applyFill="1" applyBorder="1" applyAlignment="1">
      <alignment horizontal="left"/>
    </xf>
    <xf numFmtId="0" fontId="22" fillId="5" borderId="30" xfId="0" applyFont="1" applyFill="1" applyBorder="1" applyAlignment="1">
      <alignment horizontal="left"/>
    </xf>
    <xf numFmtId="0" fontId="22" fillId="5" borderId="32" xfId="0" applyFont="1" applyFill="1" applyBorder="1" applyAlignment="1">
      <alignment horizontal="left"/>
    </xf>
    <xf numFmtId="0" fontId="23" fillId="9" borderId="12" xfId="2" applyFont="1" applyFill="1" applyBorder="1" applyAlignment="1">
      <alignment horizontal="center" vertical="center"/>
    </xf>
    <xf numFmtId="0" fontId="24" fillId="9" borderId="13" xfId="0" applyFont="1" applyFill="1" applyBorder="1" applyAlignment="1"/>
    <xf numFmtId="0" fontId="22" fillId="0" borderId="0" xfId="0" applyFont="1"/>
    <xf numFmtId="0" fontId="13" fillId="2" borderId="34" xfId="0" applyFont="1" applyFill="1" applyBorder="1"/>
    <xf numFmtId="0" fontId="13" fillId="2" borderId="35" xfId="0" applyFont="1" applyFill="1" applyBorder="1"/>
    <xf numFmtId="0" fontId="0" fillId="11" borderId="28" xfId="0" applyFont="1" applyFill="1" applyBorder="1"/>
    <xf numFmtId="0" fontId="0" fillId="11" borderId="30" xfId="0" applyFont="1" applyFill="1" applyBorder="1"/>
    <xf numFmtId="0" fontId="0" fillId="11" borderId="32" xfId="0" applyFont="1" applyFill="1" applyBorder="1"/>
    <xf numFmtId="0" fontId="0" fillId="11" borderId="28" xfId="0" applyFill="1" applyBorder="1"/>
    <xf numFmtId="0" fontId="0" fillId="11" borderId="30" xfId="0" applyFill="1" applyBorder="1"/>
    <xf numFmtId="0" fontId="0" fillId="11" borderId="32" xfId="0" applyFill="1" applyBorder="1"/>
    <xf numFmtId="0" fontId="13" fillId="0" borderId="29" xfId="0" applyFont="1" applyBorder="1" applyAlignment="1">
      <alignment horizontal="center"/>
    </xf>
    <xf numFmtId="0" fontId="13" fillId="0" borderId="31" xfId="0" applyFont="1" applyBorder="1" applyAlignment="1">
      <alignment horizontal="center"/>
    </xf>
    <xf numFmtId="0" fontId="13" fillId="0" borderId="33" xfId="0" applyFont="1" applyBorder="1" applyAlignment="1">
      <alignment horizontal="center"/>
    </xf>
    <xf numFmtId="0" fontId="21" fillId="12" borderId="13" xfId="2" applyFont="1" applyFill="1" applyBorder="1" applyAlignment="1">
      <alignment horizontal="center" vertical="center"/>
    </xf>
    <xf numFmtId="0" fontId="21" fillId="13" borderId="12" xfId="2" applyFont="1" applyFill="1" applyBorder="1" applyAlignment="1">
      <alignment horizontal="center" vertical="center"/>
    </xf>
    <xf numFmtId="0" fontId="21" fillId="12" borderId="12" xfId="2" applyFont="1" applyFill="1" applyBorder="1" applyAlignment="1">
      <alignment horizontal="center" vertical="center"/>
    </xf>
    <xf numFmtId="0" fontId="27" fillId="14" borderId="6" xfId="0" applyFont="1" applyFill="1" applyBorder="1" applyAlignment="1">
      <alignment horizontal="center" vertical="center"/>
    </xf>
    <xf numFmtId="0" fontId="27" fillId="12" borderId="6" xfId="0" applyFont="1" applyFill="1" applyBorder="1" applyAlignment="1">
      <alignment horizontal="center" vertical="center"/>
    </xf>
    <xf numFmtId="0" fontId="27" fillId="14" borderId="6" xfId="0" applyNumberFormat="1" applyFont="1" applyFill="1" applyBorder="1" applyAlignment="1">
      <alignment horizontal="center" vertical="center"/>
    </xf>
    <xf numFmtId="0" fontId="13" fillId="0" borderId="29" xfId="0" applyFont="1" applyBorder="1"/>
    <xf numFmtId="0" fontId="13" fillId="0" borderId="31" xfId="0" applyFont="1" applyBorder="1"/>
    <xf numFmtId="0" fontId="13" fillId="0" borderId="33" xfId="0" applyFont="1" applyBorder="1"/>
    <xf numFmtId="0" fontId="13" fillId="0" borderId="0" xfId="0" applyFont="1"/>
    <xf numFmtId="0" fontId="30" fillId="15" borderId="19" xfId="0" applyFont="1" applyFill="1" applyBorder="1" applyAlignment="1">
      <alignment horizontal="center" vertical="center"/>
    </xf>
    <xf numFmtId="0" fontId="30" fillId="15" borderId="15" xfId="0" applyFont="1" applyFill="1" applyBorder="1" applyAlignment="1">
      <alignment horizontal="center" vertical="center"/>
    </xf>
    <xf numFmtId="0" fontId="30" fillId="15" borderId="15" xfId="0" applyNumberFormat="1" applyFont="1" applyFill="1" applyBorder="1" applyAlignment="1">
      <alignment horizontal="center" vertical="center"/>
    </xf>
    <xf numFmtId="0" fontId="30" fillId="15" borderId="16" xfId="0" applyNumberFormat="1" applyFont="1" applyFill="1" applyBorder="1" applyAlignment="1">
      <alignment horizontal="center" vertical="center"/>
    </xf>
    <xf numFmtId="0" fontId="30" fillId="15" borderId="20" xfId="0" applyFont="1" applyFill="1" applyBorder="1" applyAlignment="1">
      <alignment horizontal="center" vertical="center"/>
    </xf>
    <xf numFmtId="0" fontId="30" fillId="15" borderId="17" xfId="0" applyFont="1" applyFill="1" applyBorder="1" applyAlignment="1">
      <alignment horizontal="center" vertical="center"/>
    </xf>
    <xf numFmtId="0" fontId="30" fillId="15" borderId="17" xfId="0" applyNumberFormat="1" applyFont="1" applyFill="1" applyBorder="1" applyAlignment="1">
      <alignment horizontal="center" vertical="center"/>
    </xf>
    <xf numFmtId="0" fontId="30" fillId="15" borderId="18" xfId="0" applyNumberFormat="1" applyFont="1" applyFill="1" applyBorder="1" applyAlignment="1">
      <alignment horizontal="center" vertical="center"/>
    </xf>
    <xf numFmtId="0" fontId="30" fillId="15" borderId="21" xfId="0" applyFont="1" applyFill="1" applyBorder="1" applyAlignment="1">
      <alignment horizontal="center" vertical="center"/>
    </xf>
    <xf numFmtId="0" fontId="30" fillId="15" borderId="22" xfId="0" applyFont="1" applyFill="1" applyBorder="1" applyAlignment="1">
      <alignment horizontal="center" vertical="center"/>
    </xf>
    <xf numFmtId="0" fontId="13" fillId="8" borderId="24" xfId="0" applyNumberFormat="1" applyFont="1" applyFill="1" applyBorder="1" applyAlignment="1">
      <alignment horizontal="left" vertical="center"/>
    </xf>
    <xf numFmtId="0" fontId="13" fillId="8" borderId="25" xfId="0" applyNumberFormat="1" applyFont="1" applyFill="1" applyBorder="1" applyAlignment="1">
      <alignment horizontal="left" vertical="center"/>
    </xf>
    <xf numFmtId="0" fontId="13" fillId="9" borderId="26" xfId="0" applyFont="1" applyFill="1" applyBorder="1" applyAlignment="1">
      <alignment horizontal="left" vertical="center"/>
    </xf>
    <xf numFmtId="0" fontId="13" fillId="9" borderId="25" xfId="0" applyFont="1" applyFill="1" applyBorder="1" applyAlignment="1">
      <alignment horizontal="left" vertical="center"/>
    </xf>
    <xf numFmtId="0" fontId="13" fillId="8" borderId="26" xfId="0" applyFont="1" applyFill="1" applyBorder="1" applyAlignment="1">
      <alignment horizontal="left" vertical="center"/>
    </xf>
    <xf numFmtId="0" fontId="13" fillId="8" borderId="25" xfId="0" applyFont="1" applyFill="1" applyBorder="1" applyAlignment="1">
      <alignment horizontal="left" vertical="center"/>
    </xf>
    <xf numFmtId="0" fontId="13" fillId="9" borderId="27" xfId="0" applyFont="1" applyFill="1" applyBorder="1" applyAlignment="1">
      <alignment horizontal="left" vertical="center"/>
    </xf>
    <xf numFmtId="0" fontId="19" fillId="4" borderId="10" xfId="1" applyFont="1" applyFill="1" applyBorder="1" applyAlignment="1">
      <alignment horizontal="center" vertical="center"/>
    </xf>
    <xf numFmtId="0" fontId="19" fillId="4" borderId="11" xfId="1" applyFont="1" applyFill="1" applyBorder="1" applyAlignment="1">
      <alignment horizontal="center" vertical="center"/>
    </xf>
    <xf numFmtId="0" fontId="28" fillId="3" borderId="7" xfId="1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3" borderId="9" xfId="0" applyFont="1" applyFill="1" applyBorder="1" applyAlignment="1">
      <alignment horizontal="center" vertical="center"/>
    </xf>
    <xf numFmtId="0" fontId="14" fillId="2" borderId="3" xfId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8" fillId="9" borderId="12" xfId="1" applyFont="1" applyFill="1" applyBorder="1" applyAlignment="1">
      <alignment horizontal="center" vertical="center"/>
    </xf>
    <xf numFmtId="0" fontId="16" fillId="9" borderId="14" xfId="0" applyFont="1" applyFill="1" applyBorder="1" applyAlignment="1"/>
    <xf numFmtId="0" fontId="18" fillId="2" borderId="12" xfId="1" applyFont="1" applyFill="1" applyBorder="1" applyAlignment="1">
      <alignment horizontal="center" vertical="center"/>
    </xf>
    <xf numFmtId="0" fontId="16" fillId="2" borderId="14" xfId="0" applyFont="1" applyFill="1" applyBorder="1" applyAlignment="1"/>
    <xf numFmtId="0" fontId="25" fillId="3" borderId="36" xfId="0" applyFont="1" applyFill="1" applyBorder="1" applyAlignment="1">
      <alignment horizontal="center" vertical="center" wrapText="1"/>
    </xf>
    <xf numFmtId="0" fontId="25" fillId="3" borderId="37" xfId="0" applyFont="1" applyFill="1" applyBorder="1" applyAlignment="1">
      <alignment horizontal="center" vertical="center" wrapText="1"/>
    </xf>
    <xf numFmtId="0" fontId="26" fillId="2" borderId="24" xfId="0" applyFont="1" applyFill="1" applyBorder="1" applyAlignment="1">
      <alignment horizontal="center" vertical="center" wrapText="1"/>
    </xf>
    <xf numFmtId="0" fontId="26" fillId="2" borderId="38" xfId="0" applyFont="1" applyFill="1" applyBorder="1" applyAlignment="1">
      <alignment horizontal="center" vertical="center" wrapText="1"/>
    </xf>
    <xf numFmtId="0" fontId="26" fillId="2" borderId="39" xfId="0" applyFont="1" applyFill="1" applyBorder="1" applyAlignment="1">
      <alignment horizontal="center" vertical="center" wrapText="1"/>
    </xf>
    <xf numFmtId="0" fontId="26" fillId="2" borderId="40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center" vertical="center" wrapText="1"/>
    </xf>
    <xf numFmtId="0" fontId="26" fillId="2" borderId="41" xfId="0" applyFont="1" applyFill="1" applyBorder="1" applyAlignment="1">
      <alignment horizontal="center" vertical="center" wrapText="1"/>
    </xf>
    <xf numFmtId="0" fontId="26" fillId="2" borderId="27" xfId="0" applyFont="1" applyFill="1" applyBorder="1" applyAlignment="1">
      <alignment horizontal="center" vertical="center" wrapText="1"/>
    </xf>
    <xf numFmtId="0" fontId="26" fillId="2" borderId="42" xfId="0" applyFont="1" applyFill="1" applyBorder="1" applyAlignment="1">
      <alignment horizontal="center" vertical="center" wrapText="1"/>
    </xf>
    <xf numFmtId="0" fontId="26" fillId="2" borderId="43" xfId="0" applyFont="1" applyFill="1" applyBorder="1" applyAlignment="1">
      <alignment horizontal="center" vertical="center" wrapText="1"/>
    </xf>
    <xf numFmtId="0" fontId="23" fillId="9" borderId="12" xfId="2" applyFont="1" applyFill="1" applyBorder="1" applyAlignment="1">
      <alignment horizontal="center" vertical="center"/>
    </xf>
    <xf numFmtId="0" fontId="24" fillId="9" borderId="13" xfId="0" applyFont="1" applyFill="1" applyBorder="1" applyAlignment="1"/>
    <xf numFmtId="0" fontId="23" fillId="9" borderId="13" xfId="2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colors>
    <mruColors>
      <color rgb="FF522381"/>
      <color rgb="FFFF00FF"/>
      <color rgb="FF99FFCC"/>
      <color rgb="FFEFD36D"/>
      <color rgb="FFC5A4E6"/>
      <color rgb="FFFFCC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layout>
        <c:manualLayout>
          <c:xMode val="edge"/>
          <c:yMode val="edge"/>
          <c:x val="1.06933508311463E-3"/>
          <c:y val="9.2592592592592778E-3"/>
        </c:manualLayout>
      </c:layout>
      <c:spPr>
        <a:blipFill>
          <a:blip xmlns:r="http://schemas.openxmlformats.org/officeDocument/2006/relationships" r:embed="rId1"/>
          <a:tile tx="0" ty="0" sx="100000" sy="100000" flip="none" algn="tl"/>
        </a:blipFill>
      </c:spPr>
      <c:txPr>
        <a:bodyPr/>
        <a:lstStyle/>
        <a:p>
          <a:pPr>
            <a:defRPr sz="1200">
              <a:solidFill>
                <a:schemeClr val="tx1"/>
              </a:solidFill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3.325321176958143E-3"/>
          <c:y val="0.13751743375174363"/>
          <c:w val="0.55649122807017615"/>
          <c:h val="0.86248256624825659"/>
        </c:manualLayout>
      </c:layout>
      <c:pieChart>
        <c:varyColors val="1"/>
        <c:ser>
          <c:idx val="0"/>
          <c:order val="0"/>
          <c:tx>
            <c:strRef>
              <c:f>'TABLE-3A &amp; 3B'!$D$10:$D$11</c:f>
              <c:strCache>
                <c:ptCount val="1"/>
                <c:pt idx="0">
                  <c:v>ENTERED NO.</c:v>
                </c:pt>
              </c:strCache>
            </c:strRef>
          </c:tx>
          <c:cat>
            <c:strRef>
              <c:f>'TABLE-3A &amp; 3B'!$C$12:$C$18</c:f>
              <c:strCache>
                <c:ptCount val="7"/>
                <c:pt idx="0">
                  <c:v>BEDI PORT</c:v>
                </c:pt>
                <c:pt idx="1">
                  <c:v>CHENNAI</c:v>
                </c:pt>
                <c:pt idx="2">
                  <c:v>COCHIN</c:v>
                </c:pt>
                <c:pt idx="3">
                  <c:v>GANGAVARAM</c:v>
                </c:pt>
                <c:pt idx="4">
                  <c:v>KAKINADA</c:v>
                </c:pt>
                <c:pt idx="5">
                  <c:v>KOLKATA</c:v>
                </c:pt>
                <c:pt idx="6">
                  <c:v>NEW MANGALORE</c:v>
                </c:pt>
              </c:strCache>
            </c:strRef>
          </c:cat>
          <c:val>
            <c:numRef>
              <c:f>'TABLE-3A &amp; 3B'!$D$12:$D$18</c:f>
              <c:numCache>
                <c:formatCode>General</c:formatCode>
                <c:ptCount val="7"/>
                <c:pt idx="0">
                  <c:v>1</c:v>
                </c:pt>
                <c:pt idx="1">
                  <c:v>3</c:v>
                </c:pt>
                <c:pt idx="2">
                  <c:v>29</c:v>
                </c:pt>
                <c:pt idx="3">
                  <c:v>65</c:v>
                </c:pt>
                <c:pt idx="4">
                  <c:v>253</c:v>
                </c:pt>
                <c:pt idx="5">
                  <c:v>19</c:v>
                </c:pt>
                <c:pt idx="6">
                  <c:v>103</c:v>
                </c:pt>
              </c:numCache>
            </c:numRef>
          </c:val>
        </c:ser>
        <c:firstSliceAng val="0"/>
      </c:pieChart>
    </c:plotArea>
    <c:legend>
      <c:legendPos val="r"/>
      <c:layout>
        <c:manualLayout>
          <c:xMode val="edge"/>
          <c:yMode val="edge"/>
          <c:x val="0.56014836303356863"/>
          <c:y val="1.1735248575099654E-2"/>
          <c:w val="0.43985166405804221"/>
          <c:h val="0.98238636488430575"/>
        </c:manualLayout>
      </c:layout>
      <c:spPr>
        <a:solidFill>
          <a:schemeClr val="tx2">
            <a:lumMod val="20000"/>
            <a:lumOff val="80000"/>
          </a:schemeClr>
        </a:solidFill>
      </c:spPr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layout>
        <c:manualLayout>
          <c:xMode val="edge"/>
          <c:yMode val="edge"/>
          <c:x val="2.9154250455535086E-3"/>
          <c:y val="1.3888888888888907E-2"/>
        </c:manualLayout>
      </c:layout>
      <c:spPr>
        <a:blipFill>
          <a:blip xmlns:r="http://schemas.openxmlformats.org/officeDocument/2006/relationships" r:embed="rId1"/>
          <a:tile tx="0" ty="0" sx="100000" sy="100000" flip="none" algn="tl"/>
        </a:blipFill>
      </c:spPr>
      <c:txPr>
        <a:bodyPr/>
        <a:lstStyle/>
        <a:p>
          <a:pPr>
            <a:defRPr sz="1200"/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1.5280721488761294E-2"/>
          <c:y val="0.11879286694101521"/>
          <c:w val="0.54670008354218935"/>
          <c:h val="0.8812071330589849"/>
        </c:manualLayout>
      </c:layout>
      <c:pieChart>
        <c:varyColors val="1"/>
        <c:ser>
          <c:idx val="0"/>
          <c:order val="0"/>
          <c:tx>
            <c:strRef>
              <c:f>'TABLE-3A &amp; 3B'!$L$10:$L$11</c:f>
              <c:strCache>
                <c:ptCount val="1"/>
                <c:pt idx="0">
                  <c:v>CLEARED NO.</c:v>
                </c:pt>
              </c:strCache>
            </c:strRef>
          </c:tx>
          <c:cat>
            <c:strRef>
              <c:f>'TABLE-3A &amp; 3B'!$K$12:$K$18</c:f>
              <c:strCache>
                <c:ptCount val="7"/>
                <c:pt idx="0">
                  <c:v>CHENNAI</c:v>
                </c:pt>
                <c:pt idx="1">
                  <c:v>COCHIN</c:v>
                </c:pt>
                <c:pt idx="2">
                  <c:v>GANGAVARM</c:v>
                </c:pt>
                <c:pt idx="3">
                  <c:v>KAKINADA</c:v>
                </c:pt>
                <c:pt idx="4">
                  <c:v>KOLKATA</c:v>
                </c:pt>
                <c:pt idx="5">
                  <c:v>MUMBAI</c:v>
                </c:pt>
                <c:pt idx="6">
                  <c:v>NEW MANGALORE</c:v>
                </c:pt>
              </c:strCache>
            </c:strRef>
          </c:cat>
          <c:val>
            <c:numRef>
              <c:f>'TABLE-3A &amp; 3B'!$L$12:$L$18</c:f>
              <c:numCache>
                <c:formatCode>General</c:formatCode>
                <c:ptCount val="7"/>
                <c:pt idx="0">
                  <c:v>93</c:v>
                </c:pt>
                <c:pt idx="1">
                  <c:v>29</c:v>
                </c:pt>
                <c:pt idx="2">
                  <c:v>325</c:v>
                </c:pt>
                <c:pt idx="3">
                  <c:v>28</c:v>
                </c:pt>
                <c:pt idx="4">
                  <c:v>192</c:v>
                </c:pt>
                <c:pt idx="5">
                  <c:v>480</c:v>
                </c:pt>
                <c:pt idx="6">
                  <c:v>392</c:v>
                </c:pt>
              </c:numCache>
            </c:numRef>
          </c:val>
        </c:ser>
        <c:firstSliceAng val="0"/>
      </c:pieChart>
    </c:plotArea>
    <c:legend>
      <c:legendPos val="r"/>
      <c:layout>
        <c:manualLayout>
          <c:xMode val="edge"/>
          <c:yMode val="edge"/>
          <c:x val="0.68114328228656462"/>
          <c:y val="3.6201030426752218E-3"/>
          <c:w val="0.31246278425723162"/>
          <c:h val="0.99083892291241371"/>
        </c:manualLayout>
      </c:layout>
      <c:spPr>
        <a:solidFill>
          <a:schemeClr val="accent6">
            <a:lumMod val="40000"/>
            <a:lumOff val="60000"/>
          </a:schemeClr>
        </a:solidFill>
      </c:spPr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layout>
        <c:manualLayout>
          <c:xMode val="edge"/>
          <c:yMode val="edge"/>
          <c:x val="1.0071684587813629E-2"/>
          <c:y val="2.6666666666666672E-2"/>
        </c:manualLayout>
      </c:layout>
      <c:spPr>
        <a:blipFill>
          <a:blip xmlns:r="http://schemas.openxmlformats.org/officeDocument/2006/relationships" r:embed="rId1"/>
          <a:tile tx="0" ty="0" sx="100000" sy="100000" flip="none" algn="tl"/>
        </a:blipFill>
      </c:spPr>
      <c:txPr>
        <a:bodyPr/>
        <a:lstStyle/>
        <a:p>
          <a:pPr>
            <a:defRPr sz="1200"/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9.2213473315835501E-3"/>
          <c:y val="0.14327956989247331"/>
          <c:w val="0.59019569736521205"/>
          <c:h val="0.84721615443230858"/>
        </c:manualLayout>
      </c:layout>
      <c:pieChart>
        <c:varyColors val="1"/>
        <c:ser>
          <c:idx val="0"/>
          <c:order val="0"/>
          <c:tx>
            <c:strRef>
              <c:f>'TABLE-3A &amp; 3B'!$D$30:$D$31</c:f>
              <c:strCache>
                <c:ptCount val="1"/>
                <c:pt idx="0">
                  <c:v>ENTERED NRT</c:v>
                </c:pt>
              </c:strCache>
            </c:strRef>
          </c:tx>
          <c:cat>
            <c:strRef>
              <c:f>'TABLE-3A &amp; 3B'!$C$32:$C$38</c:f>
              <c:strCache>
                <c:ptCount val="7"/>
                <c:pt idx="0">
                  <c:v>BEDI PORT</c:v>
                </c:pt>
                <c:pt idx="1">
                  <c:v>CHENNAI</c:v>
                </c:pt>
                <c:pt idx="2">
                  <c:v>COCHIN</c:v>
                </c:pt>
                <c:pt idx="3">
                  <c:v>GANGAVARAM</c:v>
                </c:pt>
                <c:pt idx="4">
                  <c:v>KAKINADA</c:v>
                </c:pt>
                <c:pt idx="5">
                  <c:v>KOLKATA</c:v>
                </c:pt>
                <c:pt idx="6">
                  <c:v>NEW MANGALORE</c:v>
                </c:pt>
              </c:strCache>
            </c:strRef>
          </c:cat>
          <c:val>
            <c:numRef>
              <c:f>'TABLE-3A &amp; 3B'!$D$32:$D$38</c:f>
              <c:numCache>
                <c:formatCode>General</c:formatCode>
                <c:ptCount val="7"/>
                <c:pt idx="0">
                  <c:v>11704</c:v>
                </c:pt>
                <c:pt idx="1">
                  <c:v>59506</c:v>
                </c:pt>
                <c:pt idx="2">
                  <c:v>805151</c:v>
                </c:pt>
                <c:pt idx="3">
                  <c:v>890745</c:v>
                </c:pt>
                <c:pt idx="4">
                  <c:v>2895718</c:v>
                </c:pt>
                <c:pt idx="5">
                  <c:v>72277</c:v>
                </c:pt>
                <c:pt idx="6">
                  <c:v>1690102</c:v>
                </c:pt>
              </c:numCache>
            </c:numRef>
          </c:val>
        </c:ser>
        <c:firstSliceAng val="0"/>
      </c:pieChart>
    </c:plotArea>
    <c:legend>
      <c:legendPos val="r"/>
      <c:layout>
        <c:manualLayout>
          <c:xMode val="edge"/>
          <c:yMode val="edge"/>
          <c:x val="0.58600541867750455"/>
          <c:y val="2.5797375328083993E-3"/>
          <c:w val="0.41298782417288182"/>
          <c:h val="0.99087916010498689"/>
        </c:manualLayout>
      </c:layout>
      <c:spPr>
        <a:solidFill>
          <a:schemeClr val="accent3">
            <a:lumMod val="40000"/>
            <a:lumOff val="60000"/>
          </a:schemeClr>
        </a:solidFill>
      </c:spPr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layout>
        <c:manualLayout>
          <c:xMode val="edge"/>
          <c:yMode val="edge"/>
          <c:x val="1.5631379410904745E-4"/>
          <c:y val="1.9536019536019543E-2"/>
        </c:manualLayout>
      </c:layout>
      <c:spPr>
        <a:blipFill>
          <a:blip xmlns:r="http://schemas.openxmlformats.org/officeDocument/2006/relationships" r:embed="rId1"/>
          <a:tile tx="0" ty="0" sx="100000" sy="100000" flip="none" algn="tl"/>
        </a:blipFill>
      </c:spPr>
      <c:txPr>
        <a:bodyPr/>
        <a:lstStyle/>
        <a:p>
          <a:pPr>
            <a:defRPr sz="1200">
              <a:solidFill>
                <a:schemeClr val="bg1"/>
              </a:solidFill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2.8868620287713681E-3"/>
          <c:y val="0.11377405532458949"/>
          <c:w val="0.59596502390799122"/>
          <c:h val="0.8862259446754106"/>
        </c:manualLayout>
      </c:layout>
      <c:pieChart>
        <c:varyColors val="1"/>
        <c:ser>
          <c:idx val="0"/>
          <c:order val="0"/>
          <c:tx>
            <c:strRef>
              <c:f>'TABLE-3A &amp; 3B'!$L$30:$L$31</c:f>
              <c:strCache>
                <c:ptCount val="1"/>
                <c:pt idx="0">
                  <c:v>CLEARED NRT</c:v>
                </c:pt>
              </c:strCache>
            </c:strRef>
          </c:tx>
          <c:cat>
            <c:strRef>
              <c:f>'TABLE-3A &amp; 3B'!$K$32:$K$38</c:f>
              <c:strCache>
                <c:ptCount val="7"/>
                <c:pt idx="0">
                  <c:v>CHENNAI</c:v>
                </c:pt>
                <c:pt idx="1">
                  <c:v>COCHIN</c:v>
                </c:pt>
                <c:pt idx="2">
                  <c:v>GANGAVARM</c:v>
                </c:pt>
                <c:pt idx="3">
                  <c:v>KAKINADA</c:v>
                </c:pt>
                <c:pt idx="4">
                  <c:v>KOLKATA</c:v>
                </c:pt>
                <c:pt idx="5">
                  <c:v>MUMBAI</c:v>
                </c:pt>
                <c:pt idx="6">
                  <c:v>NEW MANGALORE</c:v>
                </c:pt>
              </c:strCache>
            </c:strRef>
          </c:cat>
          <c:val>
            <c:numRef>
              <c:f>'TABLE-3A &amp; 3B'!$L$32:$L$38</c:f>
              <c:numCache>
                <c:formatCode>General</c:formatCode>
                <c:ptCount val="7"/>
                <c:pt idx="0">
                  <c:v>877364</c:v>
                </c:pt>
                <c:pt idx="1">
                  <c:v>717548</c:v>
                </c:pt>
                <c:pt idx="2">
                  <c:v>10872280</c:v>
                </c:pt>
                <c:pt idx="3">
                  <c:v>139860</c:v>
                </c:pt>
                <c:pt idx="4">
                  <c:v>1274721</c:v>
                </c:pt>
                <c:pt idx="5">
                  <c:v>7370001</c:v>
                </c:pt>
                <c:pt idx="6">
                  <c:v>8337338</c:v>
                </c:pt>
              </c:numCache>
            </c:numRef>
          </c:val>
        </c:ser>
        <c:firstSliceAng val="0"/>
      </c:pieChart>
    </c:plotArea>
    <c:legend>
      <c:legendPos val="r"/>
      <c:layout>
        <c:manualLayout>
          <c:xMode val="edge"/>
          <c:yMode val="edge"/>
          <c:x val="0.65086154141137165"/>
          <c:y val="7.0788021609934021E-3"/>
          <c:w val="0.34562968762821172"/>
          <c:h val="0.98942322751210277"/>
        </c:manualLayout>
      </c:layout>
      <c:spPr>
        <a:solidFill>
          <a:schemeClr val="bg1">
            <a:lumMod val="85000"/>
          </a:schemeClr>
        </a:solidFill>
      </c:spPr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9526</xdr:colOff>
      <xdr:row>9</xdr:row>
      <xdr:rowOff>0</xdr:rowOff>
    </xdr:from>
    <xdr:to>
      <xdr:col>9</xdr:col>
      <xdr:colOff>180975</xdr:colOff>
      <xdr:row>20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9525</xdr:colOff>
      <xdr:row>9</xdr:row>
      <xdr:rowOff>0</xdr:rowOff>
    </xdr:from>
    <xdr:to>
      <xdr:col>17</xdr:col>
      <xdr:colOff>590550</xdr:colOff>
      <xdr:row>20</xdr:row>
      <xdr:rowOff>104775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28576</xdr:colOff>
      <xdr:row>29</xdr:row>
      <xdr:rowOff>9525</xdr:rowOff>
    </xdr:from>
    <xdr:to>
      <xdr:col>9</xdr:col>
      <xdr:colOff>371475</xdr:colOff>
      <xdr:row>40</xdr:row>
      <xdr:rowOff>171450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76199</xdr:colOff>
      <xdr:row>28</xdr:row>
      <xdr:rowOff>200024</xdr:rowOff>
    </xdr:from>
    <xdr:to>
      <xdr:col>18</xdr:col>
      <xdr:colOff>38100</xdr:colOff>
      <xdr:row>40</xdr:row>
      <xdr:rowOff>85725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64"/>
  <sheetViews>
    <sheetView showGridLines="0" topLeftCell="A19" workbookViewId="0">
      <selection activeCell="O7" sqref="O7"/>
    </sheetView>
  </sheetViews>
  <sheetFormatPr defaultRowHeight="15"/>
  <cols>
    <col min="5" max="5" width="7.42578125" customWidth="1"/>
    <col min="6" max="6" width="23.7109375" customWidth="1"/>
    <col min="7" max="7" width="10.140625" customWidth="1"/>
    <col min="8" max="8" width="11.42578125" customWidth="1"/>
    <col min="9" max="9" width="15.28515625" customWidth="1"/>
    <col min="10" max="10" width="12" customWidth="1"/>
    <col min="11" max="11" width="17.7109375" customWidth="1"/>
  </cols>
  <sheetData>
    <row r="1" spans="1:20">
      <c r="E1" s="1"/>
      <c r="F1" s="1"/>
    </row>
    <row r="2" spans="1:20" ht="15.75" thickBot="1">
      <c r="A2" s="1"/>
      <c r="B2" s="1"/>
      <c r="C2" s="1"/>
      <c r="D2" s="1"/>
      <c r="E2" s="1"/>
      <c r="F2" s="1"/>
    </row>
    <row r="3" spans="1:20" ht="20.25" thickTop="1" thickBot="1">
      <c r="A3" s="1"/>
      <c r="B3" s="1"/>
      <c r="C3" s="1"/>
      <c r="D3" s="1"/>
      <c r="E3" s="1"/>
      <c r="F3" s="19"/>
      <c r="G3" s="108" t="s">
        <v>7</v>
      </c>
      <c r="H3" s="109"/>
      <c r="I3" s="110"/>
      <c r="J3" s="19"/>
      <c r="K3" s="19"/>
      <c r="L3" s="2"/>
    </row>
    <row r="4" spans="1:20" ht="20.25" thickTop="1" thickBot="1">
      <c r="A4" s="1"/>
      <c r="B4" s="1"/>
      <c r="C4" s="1"/>
      <c r="D4" s="1"/>
      <c r="E4" s="1"/>
      <c r="F4" s="40"/>
      <c r="G4" s="41"/>
      <c r="H4" s="42"/>
      <c r="I4" s="42"/>
      <c r="J4" s="40"/>
      <c r="K4" s="19"/>
      <c r="L4" s="2"/>
    </row>
    <row r="5" spans="1:20" ht="66.75" customHeight="1" thickTop="1" thickBot="1">
      <c r="A5" s="1"/>
      <c r="B5" s="1"/>
      <c r="C5" s="1"/>
      <c r="D5" s="1"/>
      <c r="E5" s="1"/>
      <c r="F5" s="111" t="s">
        <v>23</v>
      </c>
      <c r="G5" s="112"/>
      <c r="H5" s="112"/>
      <c r="I5" s="112"/>
      <c r="J5" s="112"/>
      <c r="K5" s="113"/>
      <c r="L5" s="5" t="s">
        <v>22</v>
      </c>
    </row>
    <row r="6" spans="1:20" ht="20.25" thickTop="1" thickBot="1">
      <c r="A6" s="1"/>
      <c r="B6" s="1"/>
      <c r="C6" s="1"/>
      <c r="D6" s="1"/>
      <c r="E6" s="1"/>
      <c r="F6" s="21"/>
      <c r="G6" s="21"/>
      <c r="H6" s="21"/>
      <c r="I6" s="21"/>
      <c r="J6" s="21"/>
      <c r="K6" s="21"/>
      <c r="L6" s="22"/>
    </row>
    <row r="7" spans="1:20" ht="18" customHeight="1" thickBot="1">
      <c r="A7" s="1"/>
      <c r="B7" s="1"/>
      <c r="C7" s="1"/>
      <c r="D7" s="1"/>
      <c r="E7" s="1"/>
      <c r="F7" s="114" t="s">
        <v>24</v>
      </c>
      <c r="G7" s="116" t="s">
        <v>8</v>
      </c>
      <c r="H7" s="106" t="s">
        <v>9</v>
      </c>
      <c r="I7" s="107"/>
      <c r="J7" s="106" t="s">
        <v>10</v>
      </c>
      <c r="K7" s="107"/>
      <c r="L7" s="19"/>
    </row>
    <row r="8" spans="1:20" ht="16.5" thickBot="1">
      <c r="A8" s="1"/>
      <c r="B8" s="1"/>
      <c r="C8" s="1"/>
      <c r="D8" s="1"/>
      <c r="E8" s="1"/>
      <c r="F8" s="115"/>
      <c r="G8" s="117"/>
      <c r="H8" s="33" t="s">
        <v>11</v>
      </c>
      <c r="I8" s="36" t="s">
        <v>12</v>
      </c>
      <c r="J8" s="34" t="s">
        <v>11</v>
      </c>
      <c r="K8" s="35" t="s">
        <v>12</v>
      </c>
      <c r="L8" s="19"/>
      <c r="M8" s="22"/>
    </row>
    <row r="9" spans="1:20" ht="15.75" thickBot="1">
      <c r="A9" s="1"/>
      <c r="B9" s="1"/>
      <c r="C9" s="1"/>
      <c r="D9" s="1"/>
      <c r="E9" s="1"/>
      <c r="F9" s="37"/>
      <c r="G9" s="38"/>
      <c r="H9" s="39"/>
      <c r="I9" s="39"/>
      <c r="J9" s="39"/>
      <c r="K9" s="39"/>
      <c r="L9" s="22"/>
      <c r="M9" s="22"/>
    </row>
    <row r="10" spans="1:20" ht="15.75" customHeight="1">
      <c r="A10" s="1"/>
      <c r="B10" s="1"/>
      <c r="C10" s="1"/>
      <c r="D10" s="1"/>
      <c r="E10" s="1"/>
      <c r="F10" s="99" t="s">
        <v>16</v>
      </c>
      <c r="G10" s="43" t="s">
        <v>1</v>
      </c>
      <c r="H10" s="44">
        <v>1</v>
      </c>
      <c r="I10" s="44">
        <v>11704</v>
      </c>
      <c r="J10" s="45">
        <v>0</v>
      </c>
      <c r="K10" s="45">
        <v>0</v>
      </c>
      <c r="L10" s="23"/>
      <c r="M10" s="24"/>
      <c r="N10" s="24"/>
      <c r="O10" s="19"/>
    </row>
    <row r="11" spans="1:20" ht="15.75" customHeight="1">
      <c r="A11" s="1"/>
      <c r="B11" s="1"/>
      <c r="C11" s="1"/>
      <c r="D11" s="1"/>
      <c r="F11" s="100"/>
      <c r="G11" s="46" t="s">
        <v>3</v>
      </c>
      <c r="H11" s="51">
        <v>0</v>
      </c>
      <c r="I11" s="51">
        <v>0</v>
      </c>
      <c r="J11" s="51">
        <v>0</v>
      </c>
      <c r="K11" s="51">
        <v>0</v>
      </c>
      <c r="L11" s="23"/>
      <c r="M11" s="24"/>
      <c r="N11" s="24"/>
      <c r="O11" s="22"/>
    </row>
    <row r="12" spans="1:20" ht="15.75" customHeight="1">
      <c r="A12" s="1"/>
      <c r="B12" s="1"/>
      <c r="C12" s="1"/>
      <c r="D12" s="1"/>
      <c r="F12" s="101" t="s">
        <v>0</v>
      </c>
      <c r="G12" s="47" t="s">
        <v>1</v>
      </c>
      <c r="H12" s="48">
        <v>3</v>
      </c>
      <c r="I12" s="48">
        <v>59506</v>
      </c>
      <c r="J12" s="49">
        <v>93</v>
      </c>
      <c r="K12" s="49">
        <v>877364</v>
      </c>
      <c r="L12" s="23"/>
      <c r="M12" s="24"/>
      <c r="N12" s="24"/>
      <c r="O12" s="22"/>
      <c r="P12" s="3"/>
    </row>
    <row r="13" spans="1:20" ht="15.75" customHeight="1">
      <c r="A13" s="1"/>
      <c r="B13" s="1"/>
      <c r="C13" s="1"/>
      <c r="D13" s="1"/>
      <c r="F13" s="102"/>
      <c r="G13" s="50" t="s">
        <v>3</v>
      </c>
      <c r="H13" s="52">
        <v>0</v>
      </c>
      <c r="I13" s="52">
        <v>0</v>
      </c>
      <c r="J13" s="52">
        <v>0</v>
      </c>
      <c r="K13" s="52">
        <v>0</v>
      </c>
      <c r="L13" s="24"/>
      <c r="M13" s="24"/>
      <c r="N13" s="1"/>
      <c r="O13" s="1"/>
      <c r="P13" s="3"/>
    </row>
    <row r="14" spans="1:20" ht="15.75" customHeight="1">
      <c r="A14" s="1"/>
      <c r="B14" s="1"/>
      <c r="C14" s="1"/>
      <c r="D14" s="1"/>
      <c r="F14" s="103" t="s">
        <v>2</v>
      </c>
      <c r="G14" s="43" t="s">
        <v>1</v>
      </c>
      <c r="H14" s="45">
        <v>0</v>
      </c>
      <c r="I14" s="45">
        <v>0</v>
      </c>
      <c r="J14" s="44">
        <v>0</v>
      </c>
      <c r="K14" s="44">
        <v>0</v>
      </c>
      <c r="L14" s="23"/>
      <c r="M14" s="24"/>
      <c r="N14" s="24"/>
      <c r="O14" s="25"/>
    </row>
    <row r="15" spans="1:20" ht="15.75" customHeight="1">
      <c r="A15" s="1"/>
      <c r="B15" s="1"/>
      <c r="C15" s="1"/>
      <c r="D15" s="1"/>
      <c r="F15" s="104"/>
      <c r="G15" s="46" t="s">
        <v>3</v>
      </c>
      <c r="H15" s="53">
        <v>29</v>
      </c>
      <c r="I15" s="53">
        <v>805151</v>
      </c>
      <c r="J15" s="51">
        <v>29</v>
      </c>
      <c r="K15" s="51">
        <v>717548</v>
      </c>
      <c r="L15" s="23"/>
      <c r="M15" s="24"/>
      <c r="N15" s="24"/>
      <c r="O15" s="25"/>
    </row>
    <row r="16" spans="1:20" ht="15.75" customHeight="1">
      <c r="A16" s="1"/>
      <c r="B16" s="1"/>
      <c r="C16" s="1"/>
      <c r="D16" s="1"/>
      <c r="F16" s="101" t="s">
        <v>4</v>
      </c>
      <c r="G16" s="47" t="s">
        <v>1</v>
      </c>
      <c r="H16" s="48">
        <v>65</v>
      </c>
      <c r="I16" s="48">
        <v>890745</v>
      </c>
      <c r="J16" s="49">
        <v>325</v>
      </c>
      <c r="K16" s="49">
        <v>10872280</v>
      </c>
      <c r="L16" s="26"/>
      <c r="M16" s="27"/>
      <c r="N16" s="27"/>
      <c r="O16" s="25"/>
      <c r="P16" s="23"/>
      <c r="Q16" s="24"/>
      <c r="R16" s="24"/>
      <c r="S16" s="25"/>
      <c r="T16" s="4"/>
    </row>
    <row r="17" spans="1:23" ht="15.75" customHeight="1">
      <c r="F17" s="102"/>
      <c r="G17" s="50" t="s">
        <v>3</v>
      </c>
      <c r="H17" s="52">
        <v>0</v>
      </c>
      <c r="I17" s="52">
        <v>0</v>
      </c>
      <c r="J17" s="52">
        <v>0</v>
      </c>
      <c r="K17" s="52">
        <v>0</v>
      </c>
      <c r="L17" s="24"/>
      <c r="M17" s="25"/>
      <c r="N17" s="25"/>
      <c r="O17" s="25"/>
      <c r="P17" s="4"/>
    </row>
    <row r="18" spans="1:23" ht="15.75" customHeight="1">
      <c r="E18" s="1"/>
      <c r="F18" s="103" t="s">
        <v>5</v>
      </c>
      <c r="G18" s="43" t="s">
        <v>1</v>
      </c>
      <c r="H18" s="44">
        <v>253</v>
      </c>
      <c r="I18" s="44">
        <v>2895718</v>
      </c>
      <c r="J18" s="45">
        <v>28</v>
      </c>
      <c r="K18" s="45">
        <v>139860</v>
      </c>
      <c r="P18" s="4"/>
      <c r="Q18" s="2"/>
      <c r="R18" s="2"/>
      <c r="S18" s="2"/>
    </row>
    <row r="19" spans="1:23" ht="15.75" customHeight="1">
      <c r="E19" s="1"/>
      <c r="F19" s="104"/>
      <c r="G19" s="46" t="s">
        <v>3</v>
      </c>
      <c r="H19" s="51">
        <v>0</v>
      </c>
      <c r="I19" s="51">
        <v>0</v>
      </c>
      <c r="J19" s="51">
        <v>0</v>
      </c>
      <c r="K19" s="51">
        <v>0</v>
      </c>
      <c r="P19" s="4"/>
      <c r="Q19" s="2"/>
      <c r="R19" s="2"/>
      <c r="S19" s="2"/>
    </row>
    <row r="20" spans="1:23" ht="15.75" customHeight="1">
      <c r="E20" s="1"/>
      <c r="F20" s="101" t="s">
        <v>13</v>
      </c>
      <c r="G20" s="47" t="s">
        <v>1</v>
      </c>
      <c r="H20" s="48">
        <v>19</v>
      </c>
      <c r="I20" s="48">
        <v>72277</v>
      </c>
      <c r="J20" s="49">
        <v>192</v>
      </c>
      <c r="K20" s="49">
        <v>1274721</v>
      </c>
      <c r="P20" s="4"/>
    </row>
    <row r="21" spans="1:23" ht="15.75" customHeight="1">
      <c r="E21" s="1"/>
      <c r="F21" s="102"/>
      <c r="G21" s="50" t="s">
        <v>3</v>
      </c>
      <c r="H21" s="52">
        <v>0</v>
      </c>
      <c r="I21" s="52">
        <v>0</v>
      </c>
      <c r="J21" s="52">
        <v>0</v>
      </c>
      <c r="K21" s="52">
        <v>0</v>
      </c>
      <c r="P21" s="1"/>
      <c r="Q21" s="4"/>
      <c r="R21" s="4"/>
      <c r="S21" s="4"/>
      <c r="T21" s="4"/>
    </row>
    <row r="22" spans="1:23" ht="15.75" customHeight="1">
      <c r="E22" s="1"/>
      <c r="F22" s="103" t="s">
        <v>6</v>
      </c>
      <c r="G22" s="43" t="s">
        <v>1</v>
      </c>
      <c r="H22" s="45">
        <v>0</v>
      </c>
      <c r="I22" s="45">
        <v>0</v>
      </c>
      <c r="J22" s="45">
        <v>480</v>
      </c>
      <c r="K22" s="45">
        <v>7370001</v>
      </c>
      <c r="P22" s="1"/>
      <c r="Q22" s="6"/>
      <c r="R22" s="6"/>
      <c r="S22" s="6"/>
      <c r="T22" s="6"/>
      <c r="U22" s="4"/>
      <c r="V22" s="4"/>
      <c r="W22" s="5"/>
    </row>
    <row r="23" spans="1:23" ht="15.75" customHeight="1">
      <c r="E23" s="1"/>
      <c r="F23" s="104"/>
      <c r="G23" s="46" t="s">
        <v>3</v>
      </c>
      <c r="H23" s="51">
        <v>0</v>
      </c>
      <c r="I23" s="51">
        <v>0</v>
      </c>
      <c r="J23" s="51">
        <v>0</v>
      </c>
      <c r="K23" s="51">
        <v>0</v>
      </c>
      <c r="U23" s="4"/>
      <c r="V23" s="4"/>
      <c r="W23" s="5"/>
    </row>
    <row r="24" spans="1:23" ht="15.75" customHeight="1">
      <c r="A24" s="1"/>
      <c r="B24" s="1"/>
      <c r="C24" s="1"/>
      <c r="D24" s="1"/>
      <c r="E24" s="1"/>
      <c r="F24" s="101" t="s">
        <v>15</v>
      </c>
      <c r="G24" s="47" t="s">
        <v>1</v>
      </c>
      <c r="H24" s="49">
        <v>0</v>
      </c>
      <c r="I24" s="49">
        <v>0</v>
      </c>
      <c r="J24" s="49">
        <v>0</v>
      </c>
      <c r="K24" s="49">
        <v>0</v>
      </c>
      <c r="U24" s="4"/>
      <c r="V24" s="4"/>
      <c r="W24" s="5"/>
    </row>
    <row r="25" spans="1:23" ht="15.75" customHeight="1" thickBot="1">
      <c r="A25" s="1"/>
      <c r="B25" s="1"/>
      <c r="C25" s="1"/>
      <c r="D25" s="1"/>
      <c r="E25" s="1"/>
      <c r="F25" s="105"/>
      <c r="G25" s="50" t="s">
        <v>3</v>
      </c>
      <c r="H25" s="54">
        <v>103</v>
      </c>
      <c r="I25" s="54">
        <v>1690102</v>
      </c>
      <c r="J25" s="52">
        <v>392</v>
      </c>
      <c r="K25" s="52">
        <v>8337338</v>
      </c>
      <c r="U25" s="4"/>
      <c r="V25" s="4"/>
      <c r="W25" s="5"/>
    </row>
    <row r="26" spans="1:23" ht="19.5" thickBot="1">
      <c r="A26" s="1"/>
      <c r="B26" s="1"/>
      <c r="C26" s="1"/>
      <c r="D26" s="1"/>
      <c r="E26" s="1"/>
      <c r="F26" s="30"/>
      <c r="G26" s="31"/>
      <c r="H26" s="29"/>
      <c r="I26" s="29"/>
      <c r="J26" s="28"/>
      <c r="K26" s="28"/>
      <c r="U26" s="4"/>
      <c r="V26" s="4"/>
      <c r="W26" s="5"/>
    </row>
    <row r="27" spans="1:23" ht="18.75">
      <c r="A27" s="1"/>
      <c r="B27" s="1"/>
      <c r="C27" s="1"/>
      <c r="D27" s="1"/>
      <c r="E27" s="1"/>
      <c r="F27" s="97" t="s">
        <v>14</v>
      </c>
      <c r="G27" s="89" t="s">
        <v>1</v>
      </c>
      <c r="H27" s="90">
        <v>341</v>
      </c>
      <c r="I27" s="90">
        <v>3929950</v>
      </c>
      <c r="J27" s="91">
        <v>1118</v>
      </c>
      <c r="K27" s="92">
        <v>20534226</v>
      </c>
      <c r="U27" s="4"/>
      <c r="V27" s="4"/>
      <c r="W27" s="5"/>
    </row>
    <row r="28" spans="1:23" ht="19.5" thickBot="1">
      <c r="A28" s="1"/>
      <c r="B28" s="1"/>
      <c r="C28" s="1"/>
      <c r="D28" s="1"/>
      <c r="E28" s="1"/>
      <c r="F28" s="98"/>
      <c r="G28" s="93" t="s">
        <v>3</v>
      </c>
      <c r="H28" s="94">
        <v>132</v>
      </c>
      <c r="I28" s="94">
        <v>2495253</v>
      </c>
      <c r="J28" s="95">
        <v>421</v>
      </c>
      <c r="K28" s="96">
        <v>9054886</v>
      </c>
      <c r="U28" s="6"/>
      <c r="V28" s="6"/>
    </row>
    <row r="29" spans="1:23" ht="19.5" thickBot="1">
      <c r="A29" s="1"/>
      <c r="B29" s="1"/>
      <c r="C29" s="1"/>
      <c r="D29" s="1"/>
      <c r="E29" s="1"/>
      <c r="F29" s="30"/>
      <c r="G29" s="30"/>
      <c r="H29" s="29"/>
      <c r="I29" s="29"/>
      <c r="J29" s="28"/>
      <c r="K29" s="28"/>
      <c r="Q29" s="6"/>
      <c r="R29" s="6"/>
    </row>
    <row r="30" spans="1:23" ht="16.5" thickBot="1">
      <c r="A30" s="1"/>
      <c r="B30" s="1"/>
      <c r="C30" s="1"/>
      <c r="D30" s="1"/>
      <c r="E30" s="1"/>
      <c r="F30" s="82" t="s">
        <v>21</v>
      </c>
      <c r="G30" s="82" t="s">
        <v>26</v>
      </c>
      <c r="H30" s="83">
        <v>473</v>
      </c>
      <c r="I30" s="83">
        <v>6425203</v>
      </c>
      <c r="J30" s="84">
        <v>1539</v>
      </c>
      <c r="K30" s="84">
        <v>29589112</v>
      </c>
    </row>
    <row r="31" spans="1:23">
      <c r="A31" s="1"/>
      <c r="B31" s="1"/>
      <c r="C31" s="1"/>
      <c r="D31" s="1"/>
      <c r="E31" s="1"/>
      <c r="F31" s="24"/>
      <c r="G31" s="24"/>
      <c r="H31" s="22"/>
      <c r="I31" s="22"/>
      <c r="J31" s="22"/>
      <c r="K31" s="24"/>
      <c r="W31" s="7"/>
    </row>
    <row r="32" spans="1:23" ht="16.5" thickBot="1">
      <c r="A32" s="9"/>
      <c r="B32" s="10"/>
      <c r="C32" s="10"/>
      <c r="D32" s="10"/>
      <c r="G32" s="19"/>
    </row>
    <row r="33" spans="1:23" s="20" customFormat="1" ht="15.75" thickTop="1"/>
    <row r="34" spans="1:23" ht="15.75">
      <c r="A34" s="1"/>
      <c r="B34" s="1"/>
      <c r="C34" s="1"/>
      <c r="D34" s="1"/>
      <c r="Q34" s="11"/>
      <c r="S34" s="12"/>
      <c r="T34" s="12"/>
      <c r="W34" s="19"/>
    </row>
    <row r="35" spans="1:23" ht="15.75">
      <c r="A35" s="1"/>
      <c r="B35" s="1"/>
      <c r="C35" s="1"/>
      <c r="D35" s="1"/>
      <c r="Q35" s="13"/>
      <c r="R35" s="10"/>
      <c r="S35" s="10"/>
      <c r="T35" s="10"/>
      <c r="W35" s="19"/>
    </row>
    <row r="36" spans="1:23" ht="15.75">
      <c r="A36" s="1"/>
      <c r="B36" s="1"/>
      <c r="C36" s="1"/>
      <c r="D36" s="1"/>
      <c r="Q36" s="11"/>
      <c r="R36" s="10"/>
      <c r="S36" s="11"/>
      <c r="T36" s="11"/>
      <c r="W36" s="8"/>
    </row>
    <row r="37" spans="1:23" ht="15.75">
      <c r="A37" s="1"/>
      <c r="B37" s="1"/>
      <c r="C37" s="1"/>
      <c r="D37" s="1"/>
      <c r="Q37" s="11"/>
      <c r="R37" s="11"/>
      <c r="S37" s="11"/>
      <c r="T37" s="11"/>
      <c r="W37" s="2"/>
    </row>
    <row r="38" spans="1:23" ht="15.75">
      <c r="A38" s="1"/>
      <c r="B38" s="1"/>
      <c r="C38" s="1"/>
      <c r="D38" s="1"/>
      <c r="Q38" s="14"/>
      <c r="R38" s="10"/>
      <c r="S38" s="10"/>
      <c r="T38" s="10"/>
      <c r="U38" s="10"/>
      <c r="V38" s="10"/>
      <c r="W38" s="2"/>
    </row>
    <row r="39" spans="1:23" ht="15.75">
      <c r="A39" s="1"/>
      <c r="B39" s="1"/>
      <c r="C39" s="1"/>
      <c r="D39" s="1"/>
      <c r="Q39" s="11"/>
      <c r="R39" s="10"/>
      <c r="S39" s="12"/>
      <c r="T39" s="12"/>
      <c r="U39" s="10"/>
      <c r="V39" s="10"/>
      <c r="W39" s="2"/>
    </row>
    <row r="40" spans="1:23" ht="15.75">
      <c r="Q40" s="11"/>
      <c r="R40" s="11"/>
      <c r="S40" s="11"/>
      <c r="T40" s="11"/>
      <c r="U40" s="12"/>
      <c r="V40" s="12"/>
      <c r="W40" s="2"/>
    </row>
    <row r="41" spans="1:23" ht="15.75">
      <c r="Q41" s="15"/>
      <c r="R41" s="10"/>
      <c r="S41" s="10"/>
      <c r="T41" s="10"/>
      <c r="U41" s="10"/>
      <c r="V41" s="10"/>
      <c r="W41" s="2"/>
    </row>
    <row r="42" spans="1:23" ht="15.75">
      <c r="Q42" s="11"/>
      <c r="R42" s="10"/>
      <c r="S42" s="12"/>
      <c r="T42" s="12"/>
      <c r="U42" s="11"/>
      <c r="V42" s="11"/>
      <c r="W42" s="2"/>
    </row>
    <row r="43" spans="1:23" ht="15.75">
      <c r="Q43" s="11"/>
      <c r="R43" s="11"/>
      <c r="S43" s="11"/>
      <c r="T43" s="11"/>
      <c r="U43" s="11"/>
      <c r="V43" s="11"/>
      <c r="W43" s="2"/>
    </row>
    <row r="44" spans="1:23" ht="15.75">
      <c r="Q44" s="13"/>
      <c r="R44" s="10"/>
      <c r="S44" s="10"/>
      <c r="T44" s="10"/>
      <c r="U44" s="10"/>
      <c r="V44" s="10"/>
    </row>
    <row r="45" spans="1:23" ht="15.75">
      <c r="Q45" s="11"/>
      <c r="R45" s="10"/>
      <c r="S45" s="12"/>
      <c r="T45" s="12"/>
      <c r="U45" s="12"/>
      <c r="V45" s="12"/>
    </row>
    <row r="46" spans="1:23" ht="15.75">
      <c r="Q46" s="11"/>
      <c r="R46" s="11"/>
      <c r="S46" s="11"/>
      <c r="T46" s="11"/>
      <c r="U46" s="11"/>
      <c r="V46" s="11"/>
    </row>
    <row r="47" spans="1:23" ht="15.75">
      <c r="Q47" s="14"/>
      <c r="R47" s="10"/>
      <c r="S47" s="10"/>
      <c r="T47" s="10"/>
      <c r="U47" s="10"/>
      <c r="V47" s="10"/>
    </row>
    <row r="48" spans="1:23" ht="15.75">
      <c r="Q48" s="11"/>
      <c r="R48" s="10"/>
      <c r="S48" s="12"/>
      <c r="T48" s="12"/>
      <c r="U48" s="12"/>
      <c r="V48" s="12"/>
    </row>
    <row r="49" spans="17:22" ht="15.75">
      <c r="Q49" s="11"/>
      <c r="R49" s="11"/>
      <c r="S49" s="11"/>
      <c r="T49" s="11"/>
      <c r="U49" s="11"/>
      <c r="V49" s="11"/>
    </row>
    <row r="50" spans="17:22" ht="15.75">
      <c r="Q50" s="9"/>
      <c r="R50" s="10"/>
      <c r="S50" s="10"/>
      <c r="T50" s="10"/>
      <c r="U50" s="10"/>
      <c r="V50" s="10"/>
    </row>
    <row r="51" spans="17:22" ht="15.75">
      <c r="Q51" s="11"/>
      <c r="R51" s="10"/>
      <c r="S51" s="10"/>
      <c r="T51" s="10"/>
      <c r="U51" s="12"/>
      <c r="V51" s="12"/>
    </row>
    <row r="52" spans="17:22" ht="15.75">
      <c r="Q52" s="11"/>
      <c r="R52" s="11"/>
      <c r="S52" s="11"/>
      <c r="T52" s="11"/>
      <c r="U52" s="11"/>
      <c r="V52" s="11"/>
    </row>
    <row r="53" spans="17:22" ht="15.75">
      <c r="Q53" s="15"/>
      <c r="R53" s="10"/>
      <c r="S53" s="10"/>
      <c r="T53" s="10"/>
      <c r="U53" s="10"/>
      <c r="V53" s="10"/>
    </row>
    <row r="54" spans="17:22" ht="15.75">
      <c r="Q54" s="11"/>
      <c r="R54" s="10"/>
      <c r="S54" s="11"/>
      <c r="T54" s="11"/>
      <c r="U54" s="12"/>
      <c r="V54" s="12"/>
    </row>
    <row r="55" spans="17:22" ht="15.75">
      <c r="Q55" s="11"/>
      <c r="R55" s="10"/>
      <c r="S55" s="11"/>
      <c r="T55" s="11"/>
      <c r="U55" s="11"/>
      <c r="V55" s="11"/>
    </row>
    <row r="56" spans="17:22" ht="15.75">
      <c r="Q56" s="16"/>
      <c r="R56" s="10"/>
      <c r="S56" s="10"/>
      <c r="T56" s="10"/>
      <c r="U56" s="10"/>
      <c r="V56" s="10"/>
    </row>
    <row r="57" spans="17:22" ht="15.75">
      <c r="Q57" s="11"/>
      <c r="R57" s="10"/>
      <c r="S57" s="12"/>
      <c r="T57" s="12"/>
      <c r="U57" s="10"/>
      <c r="V57" s="10"/>
    </row>
    <row r="58" spans="17:22" ht="15.75">
      <c r="Q58" s="16"/>
      <c r="R58" s="11"/>
      <c r="S58" s="12"/>
      <c r="T58" s="12"/>
      <c r="U58" s="11"/>
      <c r="V58" s="11"/>
    </row>
    <row r="59" spans="17:22" ht="15.75">
      <c r="U59" s="10"/>
      <c r="V59" s="10"/>
    </row>
    <row r="60" spans="17:22" ht="15.75">
      <c r="U60" s="11"/>
      <c r="V60" s="11"/>
    </row>
    <row r="61" spans="17:22" ht="15.75">
      <c r="U61" s="11"/>
      <c r="V61" s="11"/>
    </row>
    <row r="62" spans="17:22" ht="15.75">
      <c r="U62" s="10"/>
      <c r="V62" s="17"/>
    </row>
    <row r="63" spans="17:22" ht="15.75">
      <c r="U63" s="12"/>
      <c r="V63" s="12"/>
    </row>
    <row r="64" spans="17:22" ht="15.75">
      <c r="U64" s="12"/>
      <c r="V64" s="18"/>
    </row>
  </sheetData>
  <mergeCells count="15">
    <mergeCell ref="H7:I7"/>
    <mergeCell ref="J7:K7"/>
    <mergeCell ref="G3:I3"/>
    <mergeCell ref="F5:K5"/>
    <mergeCell ref="F7:F8"/>
    <mergeCell ref="G7:G8"/>
    <mergeCell ref="F27:F28"/>
    <mergeCell ref="F10:F11"/>
    <mergeCell ref="F12:F13"/>
    <mergeCell ref="F14:F15"/>
    <mergeCell ref="F16:F17"/>
    <mergeCell ref="F18:F19"/>
    <mergeCell ref="F20:F21"/>
    <mergeCell ref="F22:F23"/>
    <mergeCell ref="F24:F2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2:R42"/>
  <sheetViews>
    <sheetView tabSelected="1" topLeftCell="B1" workbookViewId="0">
      <selection activeCell="S9" sqref="S9"/>
    </sheetView>
  </sheetViews>
  <sheetFormatPr defaultRowHeight="15"/>
  <cols>
    <col min="3" max="3" width="18.7109375" customWidth="1"/>
    <col min="11" max="11" width="19" customWidth="1"/>
    <col min="12" max="12" width="10.7109375" customWidth="1"/>
  </cols>
  <sheetData>
    <row r="2" spans="3:18" ht="15.75" thickBot="1"/>
    <row r="3" spans="3:18" ht="23.25" customHeight="1" thickBot="1">
      <c r="J3" s="118" t="s">
        <v>25</v>
      </c>
      <c r="K3" s="119"/>
    </row>
    <row r="4" spans="3:18" ht="21" customHeight="1" thickBot="1"/>
    <row r="5" spans="3:18">
      <c r="C5" s="120" t="s">
        <v>17</v>
      </c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2"/>
    </row>
    <row r="6" spans="3:18">
      <c r="C6" s="123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5"/>
    </row>
    <row r="7" spans="3:18" ht="9" customHeight="1" thickBot="1">
      <c r="C7" s="126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8"/>
    </row>
    <row r="9" spans="3:18" ht="15.75" thickBot="1"/>
    <row r="10" spans="3:18">
      <c r="C10" s="129" t="s">
        <v>24</v>
      </c>
      <c r="D10" s="32" t="s">
        <v>9</v>
      </c>
      <c r="K10" s="65" t="s">
        <v>24</v>
      </c>
      <c r="L10" s="81" t="s">
        <v>10</v>
      </c>
    </row>
    <row r="11" spans="3:18" ht="15.75" thickBot="1">
      <c r="C11" s="130"/>
      <c r="D11" s="56" t="s">
        <v>20</v>
      </c>
      <c r="K11" s="66"/>
      <c r="L11" s="56" t="s">
        <v>20</v>
      </c>
    </row>
    <row r="12" spans="3:18" ht="15.75">
      <c r="C12" s="62" t="s">
        <v>18</v>
      </c>
      <c r="D12" s="57">
        <v>1</v>
      </c>
      <c r="K12" s="62" t="s">
        <v>0</v>
      </c>
      <c r="L12" s="57">
        <v>93</v>
      </c>
    </row>
    <row r="13" spans="3:18" ht="15.75">
      <c r="C13" s="63" t="s">
        <v>0</v>
      </c>
      <c r="D13" s="58">
        <v>3</v>
      </c>
      <c r="K13" s="63" t="s">
        <v>2</v>
      </c>
      <c r="L13" s="58">
        <v>29</v>
      </c>
    </row>
    <row r="14" spans="3:18" ht="15.75">
      <c r="C14" s="63" t="s">
        <v>2</v>
      </c>
      <c r="D14" s="58">
        <v>29</v>
      </c>
      <c r="K14" s="63" t="s">
        <v>4</v>
      </c>
      <c r="L14" s="58">
        <v>325</v>
      </c>
    </row>
    <row r="15" spans="3:18" ht="15.75">
      <c r="C15" s="63" t="s">
        <v>19</v>
      </c>
      <c r="D15" s="58">
        <v>65</v>
      </c>
      <c r="K15" s="63" t="s">
        <v>5</v>
      </c>
      <c r="L15" s="58">
        <v>28</v>
      </c>
    </row>
    <row r="16" spans="3:18" ht="15.75">
      <c r="C16" s="63" t="s">
        <v>5</v>
      </c>
      <c r="D16" s="58">
        <v>253</v>
      </c>
      <c r="K16" s="63" t="s">
        <v>13</v>
      </c>
      <c r="L16" s="58">
        <v>192</v>
      </c>
    </row>
    <row r="17" spans="3:18" ht="15.75">
      <c r="C17" s="63" t="s">
        <v>13</v>
      </c>
      <c r="D17" s="58">
        <v>19</v>
      </c>
      <c r="K17" s="63" t="s">
        <v>6</v>
      </c>
      <c r="L17" s="58">
        <v>480</v>
      </c>
    </row>
    <row r="18" spans="3:18" ht="16.5" thickBot="1">
      <c r="C18" s="64" t="s">
        <v>15</v>
      </c>
      <c r="D18" s="59">
        <v>103</v>
      </c>
      <c r="K18" s="64" t="s">
        <v>15</v>
      </c>
      <c r="L18" s="59">
        <v>392</v>
      </c>
    </row>
    <row r="19" spans="3:18" ht="15.75" thickBot="1">
      <c r="E19" s="1"/>
    </row>
    <row r="20" spans="3:18" ht="16.5" thickBot="1">
      <c r="C20" s="60" t="s">
        <v>21</v>
      </c>
      <c r="D20" s="61">
        <v>473</v>
      </c>
      <c r="K20" s="60" t="s">
        <v>21</v>
      </c>
      <c r="L20" s="61">
        <v>1539</v>
      </c>
    </row>
    <row r="23" spans="3:18" ht="15.75" thickBot="1"/>
    <row r="24" spans="3:18" ht="19.5" thickBot="1">
      <c r="J24" s="118" t="s">
        <v>27</v>
      </c>
      <c r="K24" s="119"/>
    </row>
    <row r="25" spans="3:18" ht="15.75" thickBot="1"/>
    <row r="26" spans="3:18">
      <c r="C26" s="120" t="s">
        <v>28</v>
      </c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2"/>
    </row>
    <row r="27" spans="3:18">
      <c r="C27" s="123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5"/>
    </row>
    <row r="28" spans="3:18" ht="15.75" thickBot="1">
      <c r="C28" s="126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8"/>
    </row>
    <row r="29" spans="3:18" ht="15.75" thickBot="1"/>
    <row r="30" spans="3:18">
      <c r="C30" s="129" t="s">
        <v>24</v>
      </c>
      <c r="D30" s="32" t="s">
        <v>9</v>
      </c>
      <c r="K30" s="129" t="s">
        <v>24</v>
      </c>
      <c r="L30" s="80" t="s">
        <v>10</v>
      </c>
    </row>
    <row r="31" spans="3:18" ht="15.75" thickBot="1">
      <c r="C31" s="130"/>
      <c r="D31" s="56" t="s">
        <v>12</v>
      </c>
      <c r="K31" s="131"/>
      <c r="L31" s="79" t="s">
        <v>12</v>
      </c>
    </row>
    <row r="32" spans="3:18" ht="15.75">
      <c r="C32" s="70" t="s">
        <v>18</v>
      </c>
      <c r="D32" s="76">
        <v>11704</v>
      </c>
      <c r="K32" s="73" t="s">
        <v>0</v>
      </c>
      <c r="L32" s="85">
        <v>877364</v>
      </c>
    </row>
    <row r="33" spans="3:12" ht="15.75">
      <c r="C33" s="71" t="s">
        <v>0</v>
      </c>
      <c r="D33" s="77">
        <v>59506</v>
      </c>
      <c r="K33" s="74" t="s">
        <v>2</v>
      </c>
      <c r="L33" s="86">
        <v>717548</v>
      </c>
    </row>
    <row r="34" spans="3:12" ht="15.75">
      <c r="C34" s="71" t="s">
        <v>2</v>
      </c>
      <c r="D34" s="77">
        <v>805151</v>
      </c>
      <c r="K34" s="74" t="s">
        <v>4</v>
      </c>
      <c r="L34" s="86">
        <v>10872280</v>
      </c>
    </row>
    <row r="35" spans="3:12" ht="15.75">
      <c r="C35" s="71" t="s">
        <v>19</v>
      </c>
      <c r="D35" s="77">
        <v>890745</v>
      </c>
      <c r="K35" s="74" t="s">
        <v>5</v>
      </c>
      <c r="L35" s="86">
        <v>139860</v>
      </c>
    </row>
    <row r="36" spans="3:12" ht="15.75">
      <c r="C36" s="71" t="s">
        <v>5</v>
      </c>
      <c r="D36" s="77">
        <v>2895718</v>
      </c>
      <c r="K36" s="74" t="s">
        <v>13</v>
      </c>
      <c r="L36" s="86">
        <v>1274721</v>
      </c>
    </row>
    <row r="37" spans="3:12" ht="15.75">
      <c r="C37" s="71" t="s">
        <v>13</v>
      </c>
      <c r="D37" s="77">
        <v>72277</v>
      </c>
      <c r="K37" s="74" t="s">
        <v>6</v>
      </c>
      <c r="L37" s="86">
        <v>7370001</v>
      </c>
    </row>
    <row r="38" spans="3:12" ht="16.5" thickBot="1">
      <c r="C38" s="72" t="s">
        <v>15</v>
      </c>
      <c r="D38" s="78">
        <v>1690102</v>
      </c>
      <c r="K38" s="75" t="s">
        <v>15</v>
      </c>
      <c r="L38" s="87">
        <v>8337338</v>
      </c>
    </row>
    <row r="39" spans="3:12" ht="16.5" thickBot="1">
      <c r="C39" s="67"/>
      <c r="D39" s="67"/>
      <c r="L39" s="88"/>
    </row>
    <row r="40" spans="3:12" ht="16.5" thickBot="1">
      <c r="C40" s="68" t="s">
        <v>21</v>
      </c>
      <c r="D40" s="69">
        <f>SUM(D32:D38)</f>
        <v>6425203</v>
      </c>
      <c r="K40" s="68" t="s">
        <v>21</v>
      </c>
      <c r="L40" s="69">
        <f>SUM(L32:L38)</f>
        <v>29589112</v>
      </c>
    </row>
    <row r="42" spans="3:12">
      <c r="F42" s="55"/>
    </row>
  </sheetData>
  <mergeCells count="7">
    <mergeCell ref="J3:K3"/>
    <mergeCell ref="J24:K24"/>
    <mergeCell ref="C26:R28"/>
    <mergeCell ref="C30:C31"/>
    <mergeCell ref="K30:K31"/>
    <mergeCell ref="C5:R7"/>
    <mergeCell ref="C10:C11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TABLE-3</vt:lpstr>
      <vt:lpstr>TABLE-3A &amp; 3B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2021-05-10T06:05:15Z</dcterms:modified>
</cp:coreProperties>
</file>